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gc\Documents\WODA MINERALNA-2026\Załączniki do ZO\"/>
    </mc:Choice>
  </mc:AlternateContent>
  <xr:revisionPtr revIDLastSave="0" documentId="13_ncr:1_{33DCE6BF-1D53-4739-8E69-107205AC4049}" xr6:coauthVersionLast="47" xr6:coauthVersionMax="47" xr10:uidLastSave="{00000000-0000-0000-0000-000000000000}"/>
  <bookViews>
    <workbookView xWindow="-103" yWindow="-103" windowWidth="33120" windowHeight="18000" tabRatio="500" xr2:uid="{00000000-000D-0000-FFFF-FFFF00000000}"/>
  </bookViews>
  <sheets>
    <sheet name="Arkusz1" sheetId="1" r:id="rId1"/>
  </sheets>
  <definedNames>
    <definedName name="_xlnm.Print_Area" localSheetId="0">Arkusz1!$A$1:$H$34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34" i="1" l="1"/>
  <c r="D34" i="1"/>
  <c r="E34" i="1"/>
  <c r="F34" i="1"/>
</calcChain>
</file>

<file path=xl/sharedStrings.xml><?xml version="1.0" encoding="utf-8"?>
<sst xmlns="http://schemas.openxmlformats.org/spreadsheetml/2006/main" count="73" uniqueCount="60">
  <si>
    <t>Lp.</t>
  </si>
  <si>
    <t>Nazwa jednostki</t>
  </si>
  <si>
    <t>Osoba do kontaktu - odpowiedzialna za dystrybucję
 (Nazwisko, Imię, telefon, e-mail)</t>
  </si>
  <si>
    <t>Adresy jednostek</t>
  </si>
  <si>
    <t>IAS Rzeszów</t>
  </si>
  <si>
    <t>ul.Geodetów 1 , 35-959 Rzeszów</t>
  </si>
  <si>
    <t>ul.Przemysłowa 2A , 37-500 Jarosław</t>
  </si>
  <si>
    <t>PUCS -CZR2- Rzeszów</t>
  </si>
  <si>
    <t>35-309 Rzeszów ul. Podwisłocze 42</t>
  </si>
  <si>
    <t>Oddział Celny w Medyce</t>
  </si>
  <si>
    <t>37-732 Medyka Przejście Graniczne</t>
  </si>
  <si>
    <t>Oddział Celny Kolejowy Przemyśl-Medyka</t>
  </si>
  <si>
    <t>Dworzec PKP , 37-735 Medyka</t>
  </si>
  <si>
    <t>Oddział Celny w Jarosławiu</t>
  </si>
  <si>
    <t>Oddział Celny w Korczowej</t>
  </si>
  <si>
    <t>Oddział Celny w Budomierzu</t>
  </si>
  <si>
    <t>37-625 Budomierz Przejście Graniczne</t>
  </si>
  <si>
    <t>ul. Jasionka 942 , 36-002 Jasionka</t>
  </si>
  <si>
    <t>Oddział Celny w Dębicy</t>
  </si>
  <si>
    <t>ul. Transportowców 5 , 39-200 Dębica</t>
  </si>
  <si>
    <t>Oddział Celny w Stalowej Woli</t>
  </si>
  <si>
    <t>ul.Kwiatkowskiego 1 , 37-450 Stalowa Wola</t>
  </si>
  <si>
    <t>Oddział Celny w Mielcu</t>
  </si>
  <si>
    <t>ul. Wojska Polskiego 2A , 39-300 Mielec</t>
  </si>
  <si>
    <t>ul. Pużaka 18 , 38-400 Krosno</t>
  </si>
  <si>
    <t>Oddział Celny w Krośnie</t>
  </si>
  <si>
    <t>ul. Tysiąclecia 38 , 38-400 Krosno</t>
  </si>
  <si>
    <t>Oddział Celny w Krościenku</t>
  </si>
  <si>
    <t>38-700 Ustrzyki Dolne Przejście Granicznew Krościenku</t>
  </si>
  <si>
    <t>RAZEM:</t>
  </si>
  <si>
    <t>37-700 Przemyśl ul. Sielecka 9</t>
  </si>
  <si>
    <t>PUCS - Dział Likwidacji Towarów COL</t>
  </si>
  <si>
    <t>ul. Krówniki 180; 37-700 Przemyśl</t>
  </si>
  <si>
    <t>Oddział Celny Port Lot. Rzeszów-Jasionka</t>
  </si>
  <si>
    <t>Oddział Celny w Malhowicach</t>
  </si>
  <si>
    <t>Zamówienie podstawowe</t>
  </si>
  <si>
    <t>IAS Rzeszów - "strzelanie"</t>
  </si>
  <si>
    <t>1A</t>
  </si>
  <si>
    <t>Prawo opcji</t>
  </si>
  <si>
    <t>PUCS Oddział Celny w Krównikach</t>
  </si>
  <si>
    <t>Drogowe przejście graniczne w Malhowicach, 37-733 Malhowice</t>
  </si>
  <si>
    <t>PUCS  Pierwszy Dział Realizacji</t>
  </si>
  <si>
    <t>PUCS - Trzeci Dział Realizacji w Barwinku</t>
  </si>
  <si>
    <t>38-450 Barwinek Drogoer Przejście Graniczne w Barwinku</t>
  </si>
  <si>
    <t>38-450 Dukla Budynek Starego Przejścia Granicznego w Barwinku</t>
  </si>
  <si>
    <t>PUCS -Wieloosobowe Stanowisko Graniczne Centrum Współpracy w Barwinku</t>
  </si>
  <si>
    <t>PUCS Czwarty Dział Realizacji w Korczowej</t>
  </si>
  <si>
    <t>37-552 Młyny Drogowe Przejście Graniczne</t>
  </si>
  <si>
    <t>37-552 Młyny Drogowe Przejście Graniczne w Korczowej</t>
  </si>
  <si>
    <t>PUCS w Krośnie CDS3</t>
  </si>
  <si>
    <t>PUCS w Krośnie , Pierwszy Dział Kontroli Celno-Skarbowej Rynku w Krośnie</t>
  </si>
  <si>
    <t>PUCS Przemyśl CAT</t>
  </si>
  <si>
    <t>PUCS Przemyśl CAO-1</t>
  </si>
  <si>
    <t>PUCS Trzeci Dział Kontroli Celno-Skarbowej (OC Krówniki)</t>
  </si>
  <si>
    <t>Ilość wody gazowanej  w 1,5 l plastikowych butelkach na                 2026</t>
  </si>
  <si>
    <t>Ilość wody niegazowanej  w 1,5 l plastikowych butelkach na                 2026</t>
  </si>
  <si>
    <t>PUCS w Przemyślu  - Strzelanie</t>
  </si>
  <si>
    <t>Izba Administracji Skarbowej  - ILL2 - kierowcy</t>
  </si>
  <si>
    <t>PUCS w Przemyślu, Wydział Wsparcia - kierowcy, konserwatorzy</t>
  </si>
  <si>
    <t xml:space="preserve">Zestawienie ilościowe wody 1,5 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</si>
</sst>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0" x14ac:knownFonts="1">
    <font>
      <sz val="11"/>
      <color rgb="FF000000"/>
      <name val="Calibri"/>
      <family val="2"/>
      <charset val="238"/>
    </font>
    <font>
      <sz val="11"/>
      <name val="Arial"/>
      <family val="2"/>
      <charset val="238"/>
    </font>
    <font>
      <b/>
      <sz val="12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0" fontId="6" fillId="0" borderId="0"/>
  </cellStyleXfs>
  <cellXfs count="109">
    <xf numFmtId="0" fontId="0" fillId="0" borderId="0" xfId="0"/>
    <xf numFmtId="0" fontId="1" fillId="0" borderId="0" xfId="0" applyFont="1" applyAlignment="1">
      <alignment vertical="top"/>
    </xf>
    <xf numFmtId="0" fontId="3" fillId="0" borderId="0" xfId="0" applyFont="1"/>
    <xf numFmtId="0" fontId="3" fillId="0" borderId="2" xfId="0" applyFont="1" applyBorder="1" applyAlignment="1">
      <alignment horizontal="center" vertical="center"/>
    </xf>
    <xf numFmtId="0" fontId="0" fillId="0" borderId="2" xfId="0" applyBorder="1"/>
    <xf numFmtId="0" fontId="5" fillId="0" borderId="1" xfId="0" applyFont="1" applyBorder="1" applyAlignment="1">
      <alignment horizontal="center" vertical="top"/>
    </xf>
    <xf numFmtId="0" fontId="0" fillId="0" borderId="7" xfId="0" applyBorder="1" applyAlignment="1">
      <alignment wrapText="1"/>
    </xf>
    <xf numFmtId="0" fontId="5" fillId="0" borderId="8" xfId="0" applyFont="1" applyBorder="1" applyAlignment="1">
      <alignment horizontal="center" vertical="center"/>
    </xf>
    <xf numFmtId="0" fontId="0" fillId="0" borderId="11" xfId="0" applyBorder="1"/>
    <xf numFmtId="0" fontId="0" fillId="0" borderId="16" xfId="0" applyFont="1" applyBorder="1" applyAlignment="1">
      <alignment wrapText="1"/>
    </xf>
    <xf numFmtId="0" fontId="3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wrapText="1"/>
    </xf>
    <xf numFmtId="0" fontId="5" fillId="0" borderId="18" xfId="0" applyFont="1" applyBorder="1" applyAlignment="1">
      <alignment wrapText="1"/>
    </xf>
    <xf numFmtId="0" fontId="0" fillId="0" borderId="27" xfId="0" applyBorder="1"/>
    <xf numFmtId="0" fontId="0" fillId="0" borderId="16" xfId="0" applyBorder="1"/>
    <xf numFmtId="0" fontId="5" fillId="0" borderId="8" xfId="0" applyFont="1" applyBorder="1" applyAlignment="1">
      <alignment horizontal="center" vertical="top"/>
    </xf>
    <xf numFmtId="0" fontId="0" fillId="0" borderId="3" xfId="0" applyBorder="1"/>
    <xf numFmtId="0" fontId="0" fillId="0" borderId="10" xfId="0" applyBorder="1"/>
    <xf numFmtId="0" fontId="0" fillId="0" borderId="23" xfId="0" applyBorder="1" applyAlignment="1">
      <alignment wrapText="1"/>
    </xf>
    <xf numFmtId="0" fontId="5" fillId="0" borderId="4" xfId="0" applyFont="1" applyBorder="1" applyAlignment="1">
      <alignment horizontal="center" vertical="top"/>
    </xf>
    <xf numFmtId="0" fontId="0" fillId="0" borderId="5" xfId="0" applyBorder="1"/>
    <xf numFmtId="0" fontId="0" fillId="0" borderId="12" xfId="0" applyBorder="1"/>
    <xf numFmtId="0" fontId="0" fillId="2" borderId="24" xfId="0" applyFill="1" applyBorder="1"/>
    <xf numFmtId="0" fontId="5" fillId="0" borderId="6" xfId="0" applyFont="1" applyBorder="1" applyAlignment="1">
      <alignment horizontal="center" vertical="top"/>
    </xf>
    <xf numFmtId="0" fontId="5" fillId="0" borderId="32" xfId="0" applyFont="1" applyBorder="1" applyAlignment="1">
      <alignment horizontal="center" vertical="top"/>
    </xf>
    <xf numFmtId="0" fontId="0" fillId="2" borderId="23" xfId="0" applyFill="1" applyBorder="1" applyAlignment="1">
      <alignment wrapText="1"/>
    </xf>
    <xf numFmtId="0" fontId="0" fillId="2" borderId="24" xfId="0" applyFill="1" applyBorder="1" applyAlignment="1">
      <alignment wrapText="1"/>
    </xf>
    <xf numFmtId="0" fontId="5" fillId="0" borderId="6" xfId="0" applyFont="1" applyBorder="1" applyAlignment="1">
      <alignment horizontal="center" vertical="top" wrapText="1"/>
    </xf>
    <xf numFmtId="0" fontId="0" fillId="0" borderId="10" xfId="0" applyFont="1" applyBorder="1" applyAlignment="1">
      <alignment wrapText="1"/>
    </xf>
    <xf numFmtId="0" fontId="5" fillId="0" borderId="23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5" fillId="0" borderId="24" xfId="0" applyFont="1" applyBorder="1" applyAlignment="1">
      <alignment wrapText="1"/>
    </xf>
    <xf numFmtId="0" fontId="0" fillId="0" borderId="28" xfId="0" applyFont="1" applyBorder="1"/>
    <xf numFmtId="0" fontId="5" fillId="0" borderId="2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top" wrapText="1"/>
    </xf>
    <xf numFmtId="0" fontId="0" fillId="0" borderId="12" xfId="0" applyFont="1" applyBorder="1"/>
    <xf numFmtId="0" fontId="5" fillId="0" borderId="24" xfId="0" applyFont="1" applyBorder="1" applyAlignment="1">
      <alignment vertical="center" wrapText="1"/>
    </xf>
    <xf numFmtId="0" fontId="0" fillId="0" borderId="10" xfId="0" applyFont="1" applyBorder="1"/>
    <xf numFmtId="0" fontId="0" fillId="0" borderId="33" xfId="0" applyBorder="1"/>
    <xf numFmtId="0" fontId="0" fillId="0" borderId="33" xfId="0" applyBorder="1" applyAlignment="1">
      <alignment horizontal="center" vertical="center"/>
    </xf>
    <xf numFmtId="0" fontId="0" fillId="0" borderId="35" xfId="0" applyBorder="1"/>
    <xf numFmtId="0" fontId="5" fillId="0" borderId="36" xfId="0" applyFont="1" applyBorder="1" applyAlignment="1">
      <alignment horizontal="center" vertical="top"/>
    </xf>
    <xf numFmtId="0" fontId="0" fillId="0" borderId="37" xfId="0" applyFont="1" applyBorder="1"/>
    <xf numFmtId="0" fontId="0" fillId="0" borderId="38" xfId="0" applyBorder="1" applyAlignment="1">
      <alignment wrapText="1"/>
    </xf>
    <xf numFmtId="0" fontId="5" fillId="0" borderId="39" xfId="0" applyFont="1" applyBorder="1" applyAlignment="1">
      <alignment horizontal="center" vertical="center"/>
    </xf>
    <xf numFmtId="0" fontId="0" fillId="0" borderId="24" xfId="0" applyBorder="1" applyAlignment="1">
      <alignment wrapText="1"/>
    </xf>
    <xf numFmtId="0" fontId="5" fillId="0" borderId="6" xfId="0" applyFont="1" applyBorder="1" applyAlignment="1">
      <alignment horizontal="center" vertical="center"/>
    </xf>
    <xf numFmtId="0" fontId="0" fillId="0" borderId="40" xfId="0" applyFont="1" applyBorder="1"/>
    <xf numFmtId="0" fontId="0" fillId="0" borderId="41" xfId="0" applyBorder="1" applyAlignment="1">
      <alignment wrapText="1"/>
    </xf>
    <xf numFmtId="0" fontId="5" fillId="0" borderId="31" xfId="0" applyFont="1" applyBorder="1" applyAlignment="1">
      <alignment wrapText="1"/>
    </xf>
    <xf numFmtId="0" fontId="5" fillId="0" borderId="42" xfId="0" applyFont="1" applyBorder="1" applyAlignment="1">
      <alignment horizontal="center" vertical="top" wrapText="1"/>
    </xf>
    <xf numFmtId="0" fontId="0" fillId="0" borderId="9" xfId="0" applyBorder="1"/>
    <xf numFmtId="0" fontId="5" fillId="0" borderId="42" xfId="0" applyFont="1" applyBorder="1" applyAlignment="1">
      <alignment horizontal="center" vertical="top"/>
    </xf>
    <xf numFmtId="0" fontId="0" fillId="0" borderId="43" xfId="0" applyBorder="1"/>
    <xf numFmtId="0" fontId="0" fillId="0" borderId="44" xfId="0" applyFont="1" applyBorder="1"/>
    <xf numFmtId="0" fontId="0" fillId="0" borderId="31" xfId="0" applyBorder="1"/>
    <xf numFmtId="0" fontId="0" fillId="2" borderId="23" xfId="0" applyFill="1" applyBorder="1"/>
    <xf numFmtId="0" fontId="0" fillId="0" borderId="40" xfId="0" applyBorder="1"/>
    <xf numFmtId="0" fontId="0" fillId="0" borderId="27" xfId="0" applyBorder="1" applyAlignment="1">
      <alignment horizontal="right"/>
    </xf>
    <xf numFmtId="0" fontId="0" fillId="0" borderId="41" xfId="0" applyBorder="1"/>
    <xf numFmtId="9" fontId="3" fillId="3" borderId="13" xfId="0" applyNumberFormat="1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/>
    </xf>
    <xf numFmtId="0" fontId="8" fillId="3" borderId="26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0" fontId="8" fillId="3" borderId="29" xfId="0" applyFont="1" applyFill="1" applyBorder="1" applyAlignment="1">
      <alignment horizontal="center" vertical="center"/>
    </xf>
    <xf numFmtId="0" fontId="8" fillId="3" borderId="25" xfId="0" applyFont="1" applyFill="1" applyBorder="1" applyAlignment="1">
      <alignment horizontal="center" vertical="center"/>
    </xf>
    <xf numFmtId="0" fontId="8" fillId="3" borderId="34" xfId="0" applyFont="1" applyFill="1" applyBorder="1" applyAlignment="1">
      <alignment horizontal="center" vertical="center"/>
    </xf>
    <xf numFmtId="9" fontId="3" fillId="3" borderId="19" xfId="0" applyNumberFormat="1" applyFont="1" applyFill="1" applyBorder="1" applyAlignment="1">
      <alignment horizontal="center" vertical="center" wrapText="1"/>
    </xf>
    <xf numFmtId="9" fontId="3" fillId="4" borderId="13" xfId="0" applyNumberFormat="1" applyFont="1" applyFill="1" applyBorder="1" applyAlignment="1">
      <alignment horizontal="center" vertical="center" wrapText="1"/>
    </xf>
    <xf numFmtId="9" fontId="3" fillId="4" borderId="13" xfId="0" applyNumberFormat="1" applyFont="1" applyFill="1" applyBorder="1" applyAlignment="1">
      <alignment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/>
    </xf>
    <xf numFmtId="0" fontId="8" fillId="4" borderId="34" xfId="0" applyFont="1" applyFill="1" applyBorder="1" applyAlignment="1">
      <alignment horizontal="center" vertical="center"/>
    </xf>
    <xf numFmtId="9" fontId="3" fillId="4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5" fillId="0" borderId="7" xfId="1" applyFont="1" applyBorder="1" applyAlignment="1">
      <alignment wrapText="1"/>
    </xf>
    <xf numFmtId="0" fontId="0" fillId="0" borderId="35" xfId="1" applyFont="1" applyBorder="1"/>
    <xf numFmtId="0" fontId="0" fillId="0" borderId="41" xfId="1" applyFont="1" applyBorder="1" applyAlignment="1">
      <alignment wrapText="1"/>
    </xf>
    <xf numFmtId="0" fontId="0" fillId="0" borderId="1" xfId="0" applyFont="1" applyBorder="1"/>
    <xf numFmtId="0" fontId="0" fillId="0" borderId="39" xfId="0" applyFont="1" applyBorder="1"/>
    <xf numFmtId="0" fontId="8" fillId="3" borderId="19" xfId="0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0" fontId="5" fillId="0" borderId="38" xfId="0" applyFont="1" applyBorder="1" applyAlignment="1">
      <alignment wrapText="1"/>
    </xf>
    <xf numFmtId="0" fontId="5" fillId="0" borderId="39" xfId="0" applyFont="1" applyBorder="1" applyAlignment="1">
      <alignment horizontal="center" vertical="top"/>
    </xf>
    <xf numFmtId="0" fontId="9" fillId="3" borderId="30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3" borderId="29" xfId="0" applyFont="1" applyFill="1" applyBorder="1" applyAlignment="1">
      <alignment horizontal="center" vertical="center"/>
    </xf>
    <xf numFmtId="0" fontId="9" fillId="4" borderId="29" xfId="0" applyFont="1" applyFill="1" applyBorder="1" applyAlignment="1">
      <alignment horizontal="center" vertical="center"/>
    </xf>
    <xf numFmtId="164" fontId="0" fillId="0" borderId="0" xfId="0" applyNumberFormat="1"/>
    <xf numFmtId="0" fontId="2" fillId="0" borderId="4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9" fontId="3" fillId="3" borderId="13" xfId="0" applyNumberFormat="1" applyFont="1" applyFill="1" applyBorder="1" applyAlignment="1">
      <alignment vertical="center" wrapText="1"/>
    </xf>
  </cellXfs>
  <cellStyles count="4">
    <cellStyle name="Excel Built-in Explanatory Text" xfId="2" xr:uid="{00000000-0005-0000-0000-000000000000}"/>
    <cellStyle name="Normalny" xfId="0" builtinId="0"/>
    <cellStyle name="Normalny 2" xfId="1" xr:uid="{00000000-0005-0000-0000-000002000000}"/>
    <cellStyle name="Normalny 3" xfId="3" xr:uid="{902E144F-3CCE-4BD3-A11D-68FA28A293F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4"/>
  <sheetViews>
    <sheetView tabSelected="1" zoomScale="80" zoomScaleNormal="80" workbookViewId="0">
      <selection activeCell="F3" sqref="F3"/>
    </sheetView>
  </sheetViews>
  <sheetFormatPr defaultColWidth="8.53515625" defaultRowHeight="14.6" x14ac:dyDescent="0.4"/>
  <cols>
    <col min="1" max="1" width="4.3046875" customWidth="1"/>
    <col min="2" max="2" width="47" customWidth="1"/>
    <col min="3" max="6" width="16.3046875" customWidth="1"/>
    <col min="7" max="7" width="79.15234375" customWidth="1"/>
    <col min="8" max="8" width="50.15234375" style="1" customWidth="1"/>
    <col min="9" max="9" width="10.3046875" customWidth="1"/>
    <col min="10" max="10" width="11.69140625" bestFit="1" customWidth="1"/>
    <col min="11" max="11" width="12.3046875" customWidth="1"/>
    <col min="12" max="12" width="9.3828125" customWidth="1"/>
  </cols>
  <sheetData>
    <row r="1" spans="1:10" ht="24.75" customHeight="1" thickBot="1" x14ac:dyDescent="0.45">
      <c r="A1" s="100" t="s">
        <v>59</v>
      </c>
      <c r="B1" s="100"/>
      <c r="C1" s="100"/>
      <c r="D1" s="100"/>
      <c r="E1" s="100"/>
      <c r="F1" s="100"/>
      <c r="G1" s="100"/>
      <c r="H1" s="100"/>
    </row>
    <row r="2" spans="1:10" ht="51.75" customHeight="1" thickBot="1" x14ac:dyDescent="0.45">
      <c r="A2" s="101" t="s">
        <v>0</v>
      </c>
      <c r="B2" s="101" t="s">
        <v>1</v>
      </c>
      <c r="C2" s="62" t="s">
        <v>35</v>
      </c>
      <c r="D2" s="73" t="s">
        <v>38</v>
      </c>
      <c r="E2" s="72" t="s">
        <v>35</v>
      </c>
      <c r="F2" s="84" t="s">
        <v>38</v>
      </c>
      <c r="G2" s="104" t="s">
        <v>2</v>
      </c>
      <c r="H2" s="106" t="s">
        <v>3</v>
      </c>
    </row>
    <row r="3" spans="1:10" s="2" customFormat="1" ht="110.25" customHeight="1" thickBot="1" x14ac:dyDescent="0.45">
      <c r="A3" s="102"/>
      <c r="B3" s="103"/>
      <c r="C3" s="108" t="s">
        <v>54</v>
      </c>
      <c r="D3" s="74" t="s">
        <v>54</v>
      </c>
      <c r="E3" s="62" t="s">
        <v>55</v>
      </c>
      <c r="F3" s="74" t="s">
        <v>55</v>
      </c>
      <c r="G3" s="105"/>
      <c r="H3" s="107"/>
    </row>
    <row r="4" spans="1:10" s="2" customFormat="1" ht="26.25" customHeight="1" x14ac:dyDescent="0.4">
      <c r="A4" s="3">
        <v>1</v>
      </c>
      <c r="B4" s="10">
        <v>2</v>
      </c>
      <c r="C4" s="63"/>
      <c r="D4" s="75"/>
      <c r="E4" s="63"/>
      <c r="F4" s="75"/>
      <c r="G4" s="12"/>
      <c r="H4" s="11"/>
    </row>
    <row r="5" spans="1:10" x14ac:dyDescent="0.4">
      <c r="A5" s="4">
        <v>1</v>
      </c>
      <c r="B5" s="8" t="s">
        <v>4</v>
      </c>
      <c r="C5" s="64">
        <v>228</v>
      </c>
      <c r="D5" s="76">
        <v>318</v>
      </c>
      <c r="E5" s="64">
        <v>228</v>
      </c>
      <c r="F5" s="76">
        <v>318</v>
      </c>
      <c r="G5" s="13"/>
      <c r="H5" s="5" t="s">
        <v>5</v>
      </c>
    </row>
    <row r="6" spans="1:10" ht="33.75" customHeight="1" thickBot="1" x14ac:dyDescent="0.45">
      <c r="A6" s="60" t="s">
        <v>37</v>
      </c>
      <c r="B6" s="16" t="s">
        <v>36</v>
      </c>
      <c r="C6" s="65">
        <v>156</v>
      </c>
      <c r="D6" s="77">
        <v>222</v>
      </c>
      <c r="E6" s="65">
        <v>156</v>
      </c>
      <c r="F6" s="77">
        <v>222</v>
      </c>
      <c r="G6" s="6"/>
      <c r="H6" s="17" t="s">
        <v>5</v>
      </c>
    </row>
    <row r="7" spans="1:10" ht="15" thickBot="1" x14ac:dyDescent="0.45">
      <c r="A7" s="53">
        <v>2</v>
      </c>
      <c r="B7" s="59" t="s">
        <v>7</v>
      </c>
      <c r="C7" s="66">
        <v>504</v>
      </c>
      <c r="D7" s="78">
        <v>702</v>
      </c>
      <c r="E7" s="66">
        <v>600</v>
      </c>
      <c r="F7" s="78">
        <v>840</v>
      </c>
      <c r="G7" s="61"/>
      <c r="H7" s="54" t="s">
        <v>8</v>
      </c>
    </row>
    <row r="8" spans="1:10" x14ac:dyDescent="0.4">
      <c r="A8" s="18">
        <v>3</v>
      </c>
      <c r="B8" s="19" t="s">
        <v>9</v>
      </c>
      <c r="C8" s="67">
        <v>1554</v>
      </c>
      <c r="D8" s="79">
        <v>2172</v>
      </c>
      <c r="E8" s="67">
        <v>2352</v>
      </c>
      <c r="F8" s="79">
        <v>3294</v>
      </c>
      <c r="G8" s="20"/>
      <c r="H8" s="21" t="s">
        <v>10</v>
      </c>
    </row>
    <row r="9" spans="1:10" ht="15" thickBot="1" x14ac:dyDescent="0.45">
      <c r="A9" s="22">
        <v>4</v>
      </c>
      <c r="B9" s="23" t="s">
        <v>11</v>
      </c>
      <c r="C9" s="68">
        <v>900</v>
      </c>
      <c r="D9" s="80">
        <v>1260</v>
      </c>
      <c r="E9" s="68">
        <v>900</v>
      </c>
      <c r="F9" s="80">
        <v>1260</v>
      </c>
      <c r="G9" s="24"/>
      <c r="H9" s="25" t="s">
        <v>12</v>
      </c>
      <c r="J9" s="99"/>
    </row>
    <row r="10" spans="1:10" ht="15" thickBot="1" x14ac:dyDescent="0.45">
      <c r="A10" s="53">
        <v>5</v>
      </c>
      <c r="B10" s="59" t="s">
        <v>13</v>
      </c>
      <c r="C10" s="66">
        <v>90</v>
      </c>
      <c r="D10" s="78">
        <v>126</v>
      </c>
      <c r="E10" s="66">
        <v>90</v>
      </c>
      <c r="F10" s="78">
        <v>126</v>
      </c>
      <c r="G10" s="50"/>
      <c r="H10" s="54" t="s">
        <v>6</v>
      </c>
    </row>
    <row r="11" spans="1:10" x14ac:dyDescent="0.4">
      <c r="A11" s="55">
        <v>6</v>
      </c>
      <c r="B11" s="19" t="s">
        <v>46</v>
      </c>
      <c r="C11" s="67">
        <v>252</v>
      </c>
      <c r="D11" s="79">
        <v>354</v>
      </c>
      <c r="E11" s="67">
        <v>252</v>
      </c>
      <c r="F11" s="79">
        <v>354</v>
      </c>
      <c r="G11" s="27"/>
      <c r="H11" s="21" t="s">
        <v>47</v>
      </c>
    </row>
    <row r="12" spans="1:10" ht="15" thickBot="1" x14ac:dyDescent="0.45">
      <c r="A12" s="22">
        <v>7</v>
      </c>
      <c r="B12" s="23" t="s">
        <v>14</v>
      </c>
      <c r="C12" s="68">
        <v>1500</v>
      </c>
      <c r="D12" s="80">
        <v>2100</v>
      </c>
      <c r="E12" s="68">
        <v>2604</v>
      </c>
      <c r="F12" s="80">
        <v>3642</v>
      </c>
      <c r="G12" s="28"/>
      <c r="H12" s="29" t="s">
        <v>48</v>
      </c>
    </row>
    <row r="13" spans="1:10" x14ac:dyDescent="0.4">
      <c r="A13" s="18">
        <v>8</v>
      </c>
      <c r="B13" s="19" t="s">
        <v>15</v>
      </c>
      <c r="C13" s="67">
        <v>1080</v>
      </c>
      <c r="D13" s="79">
        <v>1506</v>
      </c>
      <c r="E13" s="67">
        <v>1926</v>
      </c>
      <c r="F13" s="79">
        <v>2700</v>
      </c>
      <c r="G13" s="58"/>
      <c r="H13" s="21" t="s">
        <v>16</v>
      </c>
    </row>
    <row r="14" spans="1:10" ht="33.75" customHeight="1" thickBot="1" x14ac:dyDescent="0.45">
      <c r="A14" s="22">
        <v>9</v>
      </c>
      <c r="B14" s="85" t="s">
        <v>33</v>
      </c>
      <c r="C14" s="65">
        <v>300</v>
      </c>
      <c r="D14" s="77">
        <v>420</v>
      </c>
      <c r="E14" s="65">
        <v>300</v>
      </c>
      <c r="F14" s="77">
        <v>420</v>
      </c>
      <c r="G14" s="86"/>
      <c r="H14" s="17" t="s">
        <v>17</v>
      </c>
    </row>
    <row r="15" spans="1:10" ht="15" thickBot="1" x14ac:dyDescent="0.45">
      <c r="A15" s="53">
        <v>10</v>
      </c>
      <c r="B15" s="49" t="s">
        <v>18</v>
      </c>
      <c r="C15" s="66">
        <v>30</v>
      </c>
      <c r="D15" s="78">
        <v>42</v>
      </c>
      <c r="E15" s="66">
        <v>30</v>
      </c>
      <c r="F15" s="78">
        <v>42</v>
      </c>
      <c r="G15" s="88"/>
      <c r="H15" s="54" t="s">
        <v>19</v>
      </c>
    </row>
    <row r="16" spans="1:10" ht="15" thickBot="1" x14ac:dyDescent="0.45">
      <c r="A16" s="18">
        <v>11</v>
      </c>
      <c r="B16" s="56" t="s">
        <v>20</v>
      </c>
      <c r="C16" s="71">
        <v>96</v>
      </c>
      <c r="D16" s="83">
        <v>144</v>
      </c>
      <c r="E16" s="71">
        <v>78</v>
      </c>
      <c r="F16" s="83">
        <v>108</v>
      </c>
      <c r="G16" s="87"/>
      <c r="H16" s="43" t="s">
        <v>21</v>
      </c>
    </row>
    <row r="17" spans="1:8" ht="15" thickBot="1" x14ac:dyDescent="0.45">
      <c r="A17" s="53">
        <v>12</v>
      </c>
      <c r="B17" s="34" t="s">
        <v>22</v>
      </c>
      <c r="C17" s="69">
        <v>84</v>
      </c>
      <c r="D17" s="81">
        <v>120</v>
      </c>
      <c r="E17" s="69">
        <v>78</v>
      </c>
      <c r="F17" s="81">
        <v>108</v>
      </c>
      <c r="G17" s="57"/>
      <c r="H17" s="26" t="s">
        <v>23</v>
      </c>
    </row>
    <row r="18" spans="1:8" x14ac:dyDescent="0.4">
      <c r="A18" s="18">
        <v>13</v>
      </c>
      <c r="B18" s="30" t="s">
        <v>49</v>
      </c>
      <c r="C18" s="67">
        <v>42</v>
      </c>
      <c r="D18" s="79">
        <v>60</v>
      </c>
      <c r="E18" s="67">
        <v>78</v>
      </c>
      <c r="F18" s="79">
        <v>108</v>
      </c>
      <c r="G18" s="31"/>
      <c r="H18" s="21" t="s">
        <v>24</v>
      </c>
    </row>
    <row r="19" spans="1:8" ht="29.6" thickBot="1" x14ac:dyDescent="0.45">
      <c r="A19" s="22">
        <v>14</v>
      </c>
      <c r="B19" s="32" t="s">
        <v>50</v>
      </c>
      <c r="C19" s="68">
        <v>126</v>
      </c>
      <c r="D19" s="80">
        <v>180</v>
      </c>
      <c r="E19" s="68">
        <v>126</v>
      </c>
      <c r="F19" s="80">
        <v>180</v>
      </c>
      <c r="G19" s="33"/>
      <c r="H19" s="25" t="s">
        <v>24</v>
      </c>
    </row>
    <row r="20" spans="1:8" ht="15" thickBot="1" x14ac:dyDescent="0.45">
      <c r="A20" s="53">
        <v>15</v>
      </c>
      <c r="B20" s="49" t="s">
        <v>25</v>
      </c>
      <c r="C20" s="66">
        <v>228</v>
      </c>
      <c r="D20" s="78">
        <v>318</v>
      </c>
      <c r="E20" s="66">
        <v>150</v>
      </c>
      <c r="F20" s="78">
        <v>210</v>
      </c>
      <c r="G20" s="50"/>
      <c r="H20" s="54" t="s">
        <v>26</v>
      </c>
    </row>
    <row r="21" spans="1:8" ht="29.15" x14ac:dyDescent="0.4">
      <c r="A21" s="55">
        <v>16</v>
      </c>
      <c r="B21" s="30" t="s">
        <v>45</v>
      </c>
      <c r="C21" s="67">
        <v>66</v>
      </c>
      <c r="D21" s="79">
        <v>96</v>
      </c>
      <c r="E21" s="67">
        <v>66</v>
      </c>
      <c r="F21" s="79">
        <v>96</v>
      </c>
      <c r="G21" s="35"/>
      <c r="H21" s="36" t="s">
        <v>43</v>
      </c>
    </row>
    <row r="22" spans="1:8" ht="29.6" thickBot="1" x14ac:dyDescent="0.45">
      <c r="A22" s="22">
        <v>17</v>
      </c>
      <c r="B22" s="37" t="s">
        <v>42</v>
      </c>
      <c r="C22" s="68">
        <v>294</v>
      </c>
      <c r="D22" s="80">
        <v>408</v>
      </c>
      <c r="E22" s="68">
        <v>294</v>
      </c>
      <c r="F22" s="80">
        <v>408</v>
      </c>
      <c r="G22" s="38"/>
      <c r="H22" s="29" t="s">
        <v>44</v>
      </c>
    </row>
    <row r="23" spans="1:8" ht="29.6" thickBot="1" x14ac:dyDescent="0.45">
      <c r="A23" s="18">
        <v>18</v>
      </c>
      <c r="B23" s="49" t="s">
        <v>34</v>
      </c>
      <c r="C23" s="66">
        <v>954</v>
      </c>
      <c r="D23" s="78">
        <v>1332</v>
      </c>
      <c r="E23" s="66">
        <v>1050</v>
      </c>
      <c r="F23" s="78">
        <v>1470</v>
      </c>
      <c r="G23" s="50"/>
      <c r="H23" s="52" t="s">
        <v>40</v>
      </c>
    </row>
    <row r="24" spans="1:8" x14ac:dyDescent="0.4">
      <c r="A24" s="15">
        <v>19</v>
      </c>
      <c r="B24" s="39" t="s">
        <v>51</v>
      </c>
      <c r="C24" s="67">
        <v>354</v>
      </c>
      <c r="D24" s="79">
        <v>492</v>
      </c>
      <c r="E24" s="67">
        <v>402</v>
      </c>
      <c r="F24" s="79">
        <v>564</v>
      </c>
      <c r="G24" s="31"/>
      <c r="H24" s="21" t="s">
        <v>30</v>
      </c>
    </row>
    <row r="25" spans="1:8" ht="27" customHeight="1" x14ac:dyDescent="0.4">
      <c r="A25" s="15">
        <v>20</v>
      </c>
      <c r="B25" s="89" t="s">
        <v>52</v>
      </c>
      <c r="C25" s="64">
        <v>150</v>
      </c>
      <c r="D25" s="76">
        <v>210</v>
      </c>
      <c r="E25" s="64">
        <v>150</v>
      </c>
      <c r="F25" s="76">
        <v>210</v>
      </c>
      <c r="G25" s="14"/>
      <c r="H25" s="5" t="s">
        <v>30</v>
      </c>
    </row>
    <row r="26" spans="1:8" ht="40.5" customHeight="1" thickBot="1" x14ac:dyDescent="0.45">
      <c r="A26" s="22">
        <v>21</v>
      </c>
      <c r="B26" s="32" t="s">
        <v>58</v>
      </c>
      <c r="C26" s="68">
        <v>78</v>
      </c>
      <c r="D26" s="80">
        <v>108</v>
      </c>
      <c r="E26" s="68">
        <v>78</v>
      </c>
      <c r="F26" s="80">
        <v>108</v>
      </c>
      <c r="G26" s="33"/>
      <c r="H26" s="25" t="s">
        <v>30</v>
      </c>
    </row>
    <row r="27" spans="1:8" ht="28.5" customHeight="1" thickBot="1" x14ac:dyDescent="0.45">
      <c r="A27" s="53">
        <v>22</v>
      </c>
      <c r="B27" s="34" t="s">
        <v>57</v>
      </c>
      <c r="C27" s="70">
        <v>30</v>
      </c>
      <c r="D27" s="82">
        <v>36</v>
      </c>
      <c r="E27" s="70">
        <v>30</v>
      </c>
      <c r="F27" s="82">
        <v>36</v>
      </c>
      <c r="G27" s="51"/>
      <c r="H27" s="26" t="s">
        <v>30</v>
      </c>
    </row>
    <row r="28" spans="1:8" ht="36.75" customHeight="1" thickBot="1" x14ac:dyDescent="0.45">
      <c r="A28" s="55">
        <v>23</v>
      </c>
      <c r="B28" s="90" t="s">
        <v>56</v>
      </c>
      <c r="C28" s="91">
        <v>294</v>
      </c>
      <c r="D28" s="92">
        <v>420</v>
      </c>
      <c r="E28" s="91">
        <v>294</v>
      </c>
      <c r="F28" s="92">
        <v>420</v>
      </c>
      <c r="G28" s="93"/>
      <c r="H28" s="94" t="s">
        <v>30</v>
      </c>
    </row>
    <row r="29" spans="1:8" ht="15" thickBot="1" x14ac:dyDescent="0.45">
      <c r="A29" s="53">
        <v>24</v>
      </c>
      <c r="B29" s="49" t="s">
        <v>27</v>
      </c>
      <c r="C29" s="66">
        <v>702</v>
      </c>
      <c r="D29" s="78">
        <v>984</v>
      </c>
      <c r="E29" s="66">
        <v>1050</v>
      </c>
      <c r="F29" s="78">
        <v>1470</v>
      </c>
      <c r="G29" s="50"/>
      <c r="H29" s="52" t="s">
        <v>28</v>
      </c>
    </row>
    <row r="30" spans="1:8" ht="15" thickBot="1" x14ac:dyDescent="0.45">
      <c r="A30" s="53">
        <v>25</v>
      </c>
      <c r="B30" s="49" t="s">
        <v>31</v>
      </c>
      <c r="C30" s="66">
        <v>60</v>
      </c>
      <c r="D30" s="78">
        <v>84</v>
      </c>
      <c r="E30" s="66">
        <v>60</v>
      </c>
      <c r="F30" s="78">
        <v>84</v>
      </c>
      <c r="G30" s="50"/>
      <c r="H30" s="54" t="s">
        <v>21</v>
      </c>
    </row>
    <row r="31" spans="1:8" x14ac:dyDescent="0.4">
      <c r="A31" s="55">
        <v>26</v>
      </c>
      <c r="B31" s="44" t="s">
        <v>39</v>
      </c>
      <c r="C31" s="67">
        <v>450</v>
      </c>
      <c r="D31" s="79">
        <v>630</v>
      </c>
      <c r="E31" s="67">
        <v>300</v>
      </c>
      <c r="F31" s="79">
        <v>420</v>
      </c>
      <c r="G31" s="45"/>
      <c r="H31" s="46" t="s">
        <v>32</v>
      </c>
    </row>
    <row r="32" spans="1:8" ht="29.15" x14ac:dyDescent="0.4">
      <c r="A32" s="15">
        <v>27</v>
      </c>
      <c r="B32" s="9" t="s">
        <v>53</v>
      </c>
      <c r="C32" s="64">
        <v>126</v>
      </c>
      <c r="D32" s="76">
        <v>180</v>
      </c>
      <c r="E32" s="64">
        <v>126</v>
      </c>
      <c r="F32" s="76">
        <v>180</v>
      </c>
      <c r="G32" s="6"/>
      <c r="H32" s="7" t="s">
        <v>32</v>
      </c>
    </row>
    <row r="33" spans="1:8" ht="15" thickBot="1" x14ac:dyDescent="0.45">
      <c r="A33" s="22">
        <v>28</v>
      </c>
      <c r="B33" s="32" t="s">
        <v>41</v>
      </c>
      <c r="C33" s="68">
        <v>126</v>
      </c>
      <c r="D33" s="80">
        <v>180</v>
      </c>
      <c r="E33" s="68">
        <v>126</v>
      </c>
      <c r="F33" s="80">
        <v>180</v>
      </c>
      <c r="G33" s="47"/>
      <c r="H33" s="48" t="s">
        <v>32</v>
      </c>
    </row>
    <row r="34" spans="1:8" ht="15" thickBot="1" x14ac:dyDescent="0.45">
      <c r="A34" s="40"/>
      <c r="B34" s="41" t="s">
        <v>29</v>
      </c>
      <c r="C34" s="95">
        <f t="shared" ref="C34:F34" si="0">SUM(C5:C33)</f>
        <v>10854</v>
      </c>
      <c r="D34" s="96">
        <f t="shared" si="0"/>
        <v>15204</v>
      </c>
      <c r="E34" s="97">
        <f t="shared" si="0"/>
        <v>13974</v>
      </c>
      <c r="F34" s="98">
        <f t="shared" si="0"/>
        <v>19578</v>
      </c>
      <c r="G34" s="42"/>
      <c r="H34" s="43"/>
    </row>
  </sheetData>
  <mergeCells count="5">
    <mergeCell ref="A1:H1"/>
    <mergeCell ref="A2:A3"/>
    <mergeCell ref="B2:B3"/>
    <mergeCell ref="G2:G3"/>
    <mergeCell ref="H2:H3"/>
  </mergeCells>
  <pageMargins left="0.31496062992125984" right="0.31496062992125984" top="0.15748031496062992" bottom="0.15748031496062992" header="0.51181102362204722" footer="0.51181102362204722"/>
  <pageSetup paperSize="9" scale="50" firstPageNumber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b:BindingInformation xmlns:xsi="http://www.w3.org/2001/XMLSchema-instance" xmlns:xsd="http://www.w3.org/2001/XMLSchema" xmlns:mb="urn:nato:stanag:4778:bindinginformation:1:0" xmlns:xmime="http://www.w3.org/2005/05/xmlmime">
  <mb:MetadataBindingContainer>
    <mb:MetadataBinding>
      <mb:Metadata>
        <slab:originatorConfidentialityLabel xmlns:slab="urn:nato:stanag:4774:confidentialitymetadatalabel:1:0">
          <slab:ConfidentialityInformation ReviewDateTime="2100-01-01T00:00:00.0000000">
            <slab:PolicyIdentifier>GM-C: Stacje Robocze (4 grupy i podgrupy)</slab:PolicyIdentifier>
            <slab:Classification>InformacjePrzeznaczoneWylacznieDoUzytkuWewnetrznego</slab:Classification>
          </slab:ConfidentialityInformation>
          <slab:CreationDateTime>2022-03-18T12:51:21.6650374+01:00</slab:CreationDateTime>
        </slab:originatorConfidentialityLabel>
      </mb:Metadata>
      <mb:DataReference URI=""/>
    </mb:MetadataBinding>
  </mb:MetadataBindingContainer>
</mb:BindingInformation>
</file>

<file path=customXml/itemProps1.xml><?xml version="1.0" encoding="utf-8"?>
<ds:datastoreItem xmlns:ds="http://schemas.openxmlformats.org/officeDocument/2006/customXml" ds:itemID="{4B7A401E-D505-4323-A78F-D7E1C02F4286}">
  <ds:schemaRefs>
    <ds:schemaRef ds:uri="http://www.w3.org/2001/XMLSchema"/>
    <ds:schemaRef ds:uri="urn:nato:stanag:4778:bindinginformation:1:0"/>
    <ds:schemaRef ds:uri="http://www.w3.org/2005/05/xmlmime"/>
    <ds:schemaRef ds:uri="urn:nato:stanag:4774:confidentialitymetadatalabel:1: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Witowski Bogusław</dc:creator>
  <cp:lastModifiedBy>Cieśla Jolanta</cp:lastModifiedBy>
  <cp:revision>1</cp:revision>
  <cp:lastPrinted>2026-04-02T06:08:17Z</cp:lastPrinted>
  <dcterms:created xsi:type="dcterms:W3CDTF">2017-05-08T07:29:27Z</dcterms:created>
  <dcterms:modified xsi:type="dcterms:W3CDTF">2026-04-15T08:00:18Z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MFCATEGORY">
    <vt:lpwstr>InformacjePrzeznaczoneWylacznieDoUzytkuWewnetrznego</vt:lpwstr>
  </property>
  <property fmtid="{D5CDD505-2E9C-101B-9397-08002B2CF9AE}" pid="9" name="MFClassifiedBy">
    <vt:lpwstr>UxC4dwLulzfINJ8nQH+xvX5LNGipWa4BRSZhPgxsCvmbQ/FguohJQn3PwFYeNskV04GU/xBJGMT1y9SIx97Ft94HIsJN1++tjsfh7pS8hes=</vt:lpwstr>
  </property>
  <property fmtid="{D5CDD505-2E9C-101B-9397-08002B2CF9AE}" pid="10" name="MFClassificationDate">
    <vt:lpwstr>2022-03-18T12:51:21.6650374+01:00</vt:lpwstr>
  </property>
  <property fmtid="{D5CDD505-2E9C-101B-9397-08002B2CF9AE}" pid="11" name="MFClassifiedBySID">
    <vt:lpwstr>UxC4dwLulzfINJ8nQH+xvX5LNGipWa4BRSZhPgxsCvm42mrIC/DSDv0ggS+FjUN/2v1BBotkLlY5aAiEhoi6uS5f3EW6DYa5yXv2GSVyckMPiEq6upbEtW3zWjzxIyQP</vt:lpwstr>
  </property>
  <property fmtid="{D5CDD505-2E9C-101B-9397-08002B2CF9AE}" pid="12" name="MFGRNItemId">
    <vt:lpwstr>GRN-99300762-8366-4dfd-bae6-dbac5cf345bc</vt:lpwstr>
  </property>
  <property fmtid="{D5CDD505-2E9C-101B-9397-08002B2CF9AE}" pid="13" name="MFHash">
    <vt:lpwstr>cC4mQVMy2oKGNtkXkgEOemgrREmEM+jy8c64ptp4UK8=</vt:lpwstr>
  </property>
  <property fmtid="{D5CDD505-2E9C-101B-9397-08002B2CF9AE}" pid="14" name="MFVisualMarkingsSettings">
    <vt:lpwstr>HeaderAlignment=1;FooterAlignment=1</vt:lpwstr>
  </property>
  <property fmtid="{D5CDD505-2E9C-101B-9397-08002B2CF9AE}" pid="15" name="DLPManualFileClassification">
    <vt:lpwstr>{5fdfc941-3fcf-4a5b-87be-4848800d39d0}</vt:lpwstr>
  </property>
  <property fmtid="{D5CDD505-2E9C-101B-9397-08002B2CF9AE}" pid="16" name="MFRefresh">
    <vt:lpwstr>False</vt:lpwstr>
  </property>
</Properties>
</file>